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1 Метизы ЮЯЭС\Итог на закупку\"/>
    </mc:Choice>
  </mc:AlternateContent>
  <bookViews>
    <workbookView xWindow="-15" yWindow="105" windowWidth="14520" windowHeight="12135"/>
  </bookViews>
  <sheets>
    <sheet name="ЛОТ" sheetId="2" r:id="rId1"/>
  </sheets>
  <externalReferences>
    <externalReference r:id="rId2"/>
  </externalReferences>
  <definedNames>
    <definedName name="_xlnm.Print_Area" localSheetId="0">ЛОТ!$A$1:$W$61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10" i="2"/>
</calcChain>
</file>

<file path=xl/sharedStrings.xml><?xml version="1.0" encoding="utf-8"?>
<sst xmlns="http://schemas.openxmlformats.org/spreadsheetml/2006/main" count="170" uniqueCount="92">
  <si>
    <t>№ п/п</t>
  </si>
  <si>
    <t>Кол-во</t>
  </si>
  <si>
    <t>Артикул, марка</t>
  </si>
  <si>
    <t>Приложение №1</t>
  </si>
  <si>
    <t>Болт анкерный</t>
  </si>
  <si>
    <t>шт</t>
  </si>
  <si>
    <t xml:space="preserve">Болт с гайкой  </t>
  </si>
  <si>
    <t>М 10х3,5 мм ГОСТ 7805</t>
  </si>
  <si>
    <t>кг</t>
  </si>
  <si>
    <t xml:space="preserve">Болт с гайкой </t>
  </si>
  <si>
    <t>М 10х40 мм ГОСТ 7805</t>
  </si>
  <si>
    <t>М 16х70 мм ГОСТ 7805</t>
  </si>
  <si>
    <t>М 6х30 мм ГОСТ 7805</t>
  </si>
  <si>
    <t>М 8х30 мм ГОСТ 7805</t>
  </si>
  <si>
    <t>М 8х35 мм ГОСТ 7805</t>
  </si>
  <si>
    <t xml:space="preserve">Болт с шестигранной головкой </t>
  </si>
  <si>
    <t>М 8х40 мм ГОСТ 7798</t>
  </si>
  <si>
    <t>Гайка оцинкованная</t>
  </si>
  <si>
    <t>М 20 мм ГОСТ 5915</t>
  </si>
  <si>
    <t>М18 мм ГОСТ 5915</t>
  </si>
  <si>
    <t xml:space="preserve">Гайка шестигранная </t>
  </si>
  <si>
    <t>М 18 мм ГОСТ 5915</t>
  </si>
  <si>
    <t>Гвоздь строительный</t>
  </si>
  <si>
    <t>П 2,5х60 мм ГОСТ 4028</t>
  </si>
  <si>
    <t>П 3х70 мм ГОСТ 4028</t>
  </si>
  <si>
    <t>П 3х80 мм ГОСТ 4028</t>
  </si>
  <si>
    <t>П 4х100 мм ГОСТ 4028</t>
  </si>
  <si>
    <t>П 4х120 мм ГОСТ 4028</t>
  </si>
  <si>
    <t>П 5х150 мм ГОСТ 4028</t>
  </si>
  <si>
    <t>Дюбель металлический рамный</t>
  </si>
  <si>
    <t>4,2х19 (п/сфера с пресс шайбой)</t>
  </si>
  <si>
    <t>4,8х60мм</t>
  </si>
  <si>
    <t>упак</t>
  </si>
  <si>
    <t>Саморез оцинкованный с пресс - шайбой</t>
  </si>
  <si>
    <t>м2</t>
  </si>
  <si>
    <t xml:space="preserve">Шайба квадратная </t>
  </si>
  <si>
    <t xml:space="preserve">Шайба оцинкованная </t>
  </si>
  <si>
    <t>д-22 мм ГОСТ 6958-70</t>
  </si>
  <si>
    <t>М 18х550 мм ГОСТ 22042</t>
  </si>
  <si>
    <t>М 20х260 мм ГОСТ 22042</t>
  </si>
  <si>
    <t>М 20х350 мм ГОСТ 22042</t>
  </si>
  <si>
    <t>М 20х400 мм ГОСТ 22042</t>
  </si>
  <si>
    <t>М 20х450 мм ГОСТ 22042</t>
  </si>
  <si>
    <t>М 20х500 мм ГОСТ 22042</t>
  </si>
  <si>
    <t>М 20х550 мм ГОСТ 22042</t>
  </si>
  <si>
    <t>М 20х600 мм ГОСТ 22042</t>
  </si>
  <si>
    <t>М 20х650 мм ГОСТ 22042</t>
  </si>
  <si>
    <t>М 20х750 мм ГОСТ 22042</t>
  </si>
  <si>
    <t>ШВ 22-1</t>
  </si>
  <si>
    <t>Ш-22-200 (Гайка + шайба)</t>
  </si>
  <si>
    <t>Ед. изм.</t>
  </si>
  <si>
    <t>Наименование продукции (товары / работы / услуги), 
являющейся предметом закупки</t>
  </si>
  <si>
    <t>Перечень закупаемой продукции</t>
  </si>
  <si>
    <t xml:space="preserve">1.1. филиал АО "Южно-Якутские электрические сети" (Отгрузочные реквизиты для транспортной компании: 
Республика Саха (Якутия), г. Алдан, ул. Тарабукина 60а (для филиала АО "ДРСК" "ЮЯЭС"))     </t>
  </si>
  <si>
    <t>М 8х85 мм</t>
  </si>
  <si>
    <t>Болт с гайкой</t>
  </si>
  <si>
    <t>М 10х50 мм ГОСТ 7805</t>
  </si>
  <si>
    <t>М 12х50 мм ГОСТ 7805</t>
  </si>
  <si>
    <t>М 8 мм ГОСТ 5915</t>
  </si>
  <si>
    <t xml:space="preserve">Саморез </t>
  </si>
  <si>
    <t>10х112</t>
  </si>
  <si>
    <t>6,3х64 мм (100 шт.)</t>
  </si>
  <si>
    <t>М 10 мм</t>
  </si>
  <si>
    <t>М 12 мм</t>
  </si>
  <si>
    <t>М 8 мм</t>
  </si>
  <si>
    <t>М 12 мм ГОСТ 11371</t>
  </si>
  <si>
    <t>М 20 мм ГОСТ 11371</t>
  </si>
  <si>
    <t>М 16 ГОСТ 11371-70</t>
  </si>
  <si>
    <t xml:space="preserve">Штырь </t>
  </si>
  <si>
    <t xml:space="preserve">Штырь верхушечный </t>
  </si>
  <si>
    <t xml:space="preserve">Шпилька оцинкованная </t>
  </si>
  <si>
    <t>М 18х400 мм ГОСТ 7805</t>
  </si>
  <si>
    <t xml:space="preserve">Шпилька </t>
  </si>
  <si>
    <t xml:space="preserve">Шайба пружинная </t>
  </si>
  <si>
    <t>д-10 мм ГОСТ 6402</t>
  </si>
  <si>
    <t xml:space="preserve">Шайба пружинная гроверная  </t>
  </si>
  <si>
    <t xml:space="preserve">Шайба плоская оцинкованная </t>
  </si>
  <si>
    <t xml:space="preserve">Шайба плоская </t>
  </si>
  <si>
    <t xml:space="preserve">Шайба плоская  оцинкованная </t>
  </si>
  <si>
    <t>М 10 мм ГОСТ 11371</t>
  </si>
  <si>
    <t>М 8 мм ГОСТ 11371</t>
  </si>
  <si>
    <t xml:space="preserve">М 16 цинк DIN 127 </t>
  </si>
  <si>
    <t>4,2х25 мм (100шт.)</t>
  </si>
  <si>
    <t>40х40х3,0 мм</t>
  </si>
  <si>
    <t>М 22 60х60х5</t>
  </si>
  <si>
    <t>Шайба гроверная</t>
  </si>
  <si>
    <t xml:space="preserve">Сетка стальная "Рабица" </t>
  </si>
  <si>
    <t xml:space="preserve">Саморез кровельный </t>
  </si>
  <si>
    <t xml:space="preserve">Дюбель - гвоздь </t>
  </si>
  <si>
    <t xml:space="preserve">6х60 </t>
  </si>
  <si>
    <t>6х40</t>
  </si>
  <si>
    <t>д-10 мм ГОСТ 11371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</si>
</sst>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rgb="FF00206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0" fontId="1" fillId="0" borderId="0" xfId="0" applyFont="1" applyBorder="1" applyAlignment="1">
      <alignment vertical="top" wrapText="1"/>
    </xf>
    <xf numFmtId="0" fontId="0" fillId="0" borderId="0" xfId="0" applyAlignment="1"/>
    <xf numFmtId="1" fontId="1" fillId="0" borderId="0" xfId="0" applyNumberFormat="1" applyFont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4" fontId="2" fillId="2" borderId="0" xfId="0" applyNumberFormat="1" applyFont="1" applyFill="1" applyBorder="1" applyAlignment="1" applyProtection="1">
      <alignment vertical="top" wrapText="1"/>
    </xf>
    <xf numFmtId="4" fontId="2" fillId="2" borderId="0" xfId="0" applyNumberFormat="1" applyFont="1" applyFill="1" applyBorder="1" applyAlignment="1" applyProtection="1">
      <alignment horizontal="center" vertical="top" wrapText="1"/>
    </xf>
    <xf numFmtId="1" fontId="2" fillId="2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/>
    <xf numFmtId="1" fontId="4" fillId="0" borderId="9" xfId="0" applyNumberFormat="1" applyFont="1" applyBorder="1" applyAlignment="1">
      <alignment horizontal="center" vertical="top"/>
    </xf>
    <xf numFmtId="1" fontId="4" fillId="0" borderId="10" xfId="0" applyNumberFormat="1" applyFont="1" applyBorder="1" applyAlignment="1">
      <alignment horizontal="center" vertical="top"/>
    </xf>
    <xf numFmtId="0" fontId="4" fillId="0" borderId="14" xfId="0" applyNumberFormat="1" applyFont="1" applyBorder="1" applyAlignment="1">
      <alignment horizontal="left" vertical="center" wrapText="1"/>
    </xf>
    <xf numFmtId="0" fontId="4" fillId="0" borderId="15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left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3" fontId="4" fillId="0" borderId="11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6" xfId="0" applyNumberFormat="1" applyFont="1" applyFill="1" applyBorder="1" applyAlignment="1">
      <alignment horizontal="center" vertical="center"/>
    </xf>
    <xf numFmtId="0" fontId="8" fillId="3" borderId="4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5" xfId="0" applyNumberFormat="1" applyFont="1" applyFill="1" applyBorder="1" applyAlignment="1">
      <alignment horizontal="center" vertical="center"/>
    </xf>
    <xf numFmtId="0" fontId="8" fillId="3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1"/>
  <sheetViews>
    <sheetView tabSelected="1" view="pageBreakPreview" zoomScaleNormal="85" zoomScaleSheetLayoutView="100" workbookViewId="0">
      <selection activeCell="F4" sqref="F4:P4"/>
    </sheetView>
  </sheetViews>
  <sheetFormatPr defaultRowHeight="15" x14ac:dyDescent="0.25"/>
  <cols>
    <col min="1" max="1" width="3.28515625" customWidth="1"/>
    <col min="2" max="2" width="4.42578125" customWidth="1"/>
    <col min="3" max="3" width="7.85546875" style="7" customWidth="1"/>
    <col min="4" max="4" width="8.5703125" customWidth="1"/>
    <col min="5" max="5" width="6.7109375" style="10" customWidth="1"/>
    <col min="6" max="6" width="6.140625" style="9" customWidth="1"/>
    <col min="7" max="7" width="5.140625" customWidth="1"/>
    <col min="8" max="8" width="4.7109375" customWidth="1"/>
    <col min="9" max="9" width="3.140625" customWidth="1"/>
    <col min="10" max="10" width="3.85546875" customWidth="1"/>
    <col min="11" max="11" width="5.28515625" customWidth="1"/>
    <col min="12" max="12" width="5.140625" customWidth="1"/>
    <col min="13" max="13" width="2.28515625" customWidth="1"/>
    <col min="14" max="14" width="1.7109375" customWidth="1"/>
    <col min="17" max="17" width="10.28515625" customWidth="1"/>
    <col min="18" max="18" width="3.7109375" customWidth="1"/>
    <col min="19" max="19" width="4.140625" customWidth="1"/>
    <col min="20" max="20" width="4" customWidth="1"/>
    <col min="21" max="21" width="3.7109375" customWidth="1"/>
    <col min="22" max="22" width="0.5703125" customWidth="1"/>
    <col min="23" max="23" width="5.28515625" customWidth="1"/>
  </cols>
  <sheetData>
    <row r="1" spans="1:23" s="11" customFormat="1" ht="34.5" customHeight="1" x14ac:dyDescent="0.3">
      <c r="B1" s="50" t="s">
        <v>3</v>
      </c>
      <c r="C1" s="51"/>
      <c r="D1" s="51"/>
      <c r="E1" s="51"/>
      <c r="F1" s="51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</row>
    <row r="2" spans="1:23" x14ac:dyDescent="0.25">
      <c r="B2" s="1"/>
      <c r="C2" s="6"/>
      <c r="D2" s="1"/>
      <c r="E2" s="1"/>
      <c r="F2" s="8"/>
      <c r="G2" s="1"/>
      <c r="H2" s="1"/>
    </row>
    <row r="3" spans="1:23" s="5" customFormat="1" ht="15.75" customHeight="1" x14ac:dyDescent="0.25">
      <c r="A3" s="2"/>
      <c r="B3" s="4"/>
      <c r="C3" s="12"/>
      <c r="D3" s="4"/>
      <c r="E3" s="13"/>
      <c r="F3" s="14"/>
      <c r="G3" s="3"/>
      <c r="H3" s="3"/>
    </row>
    <row r="4" spans="1:23" ht="16.5" thickBot="1" x14ac:dyDescent="0.3">
      <c r="F4" s="15" t="s">
        <v>52</v>
      </c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23" x14ac:dyDescent="0.25">
      <c r="A5" s="47" t="s">
        <v>0</v>
      </c>
      <c r="B5" s="39"/>
      <c r="C5" s="49" t="s">
        <v>51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39"/>
      <c r="O5" s="38" t="s">
        <v>2</v>
      </c>
      <c r="P5" s="42"/>
      <c r="Q5" s="39"/>
      <c r="R5" s="38" t="s">
        <v>50</v>
      </c>
      <c r="S5" s="39"/>
      <c r="T5" s="38" t="s">
        <v>1</v>
      </c>
      <c r="U5" s="42"/>
      <c r="V5" s="42"/>
      <c r="W5" s="39"/>
    </row>
    <row r="6" spans="1:23" ht="24.75" customHeight="1" x14ac:dyDescent="0.25">
      <c r="A6" s="48"/>
      <c r="B6" s="41"/>
      <c r="C6" s="40"/>
      <c r="D6" s="43"/>
      <c r="E6" s="43"/>
      <c r="F6" s="43"/>
      <c r="G6" s="43"/>
      <c r="H6" s="43"/>
      <c r="I6" s="43"/>
      <c r="J6" s="43"/>
      <c r="K6" s="43"/>
      <c r="L6" s="43"/>
      <c r="M6" s="43"/>
      <c r="N6" s="41"/>
      <c r="O6" s="40"/>
      <c r="P6" s="43"/>
      <c r="Q6" s="41"/>
      <c r="R6" s="40"/>
      <c r="S6" s="41"/>
      <c r="T6" s="40"/>
      <c r="U6" s="43"/>
      <c r="V6" s="43"/>
      <c r="W6" s="41"/>
    </row>
    <row r="7" spans="1:23" ht="50.25" customHeight="1" x14ac:dyDescent="0.25">
      <c r="A7" s="44" t="s">
        <v>53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6"/>
    </row>
    <row r="8" spans="1:23" ht="15.75" x14ac:dyDescent="0.25">
      <c r="A8" s="17">
        <v>1</v>
      </c>
      <c r="B8" s="18"/>
      <c r="C8" s="27" t="s">
        <v>4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9"/>
      <c r="O8" s="27" t="s">
        <v>54</v>
      </c>
      <c r="P8" s="28"/>
      <c r="Q8" s="29"/>
      <c r="R8" s="30" t="s">
        <v>5</v>
      </c>
      <c r="S8" s="31"/>
      <c r="T8" s="32">
        <v>20</v>
      </c>
      <c r="U8" s="33"/>
      <c r="V8" s="33"/>
      <c r="W8" s="34"/>
    </row>
    <row r="9" spans="1:23" ht="15.75" x14ac:dyDescent="0.25">
      <c r="A9" s="17">
        <v>2</v>
      </c>
      <c r="B9" s="18"/>
      <c r="C9" s="27" t="s">
        <v>6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  <c r="O9" s="27" t="s">
        <v>7</v>
      </c>
      <c r="P9" s="28"/>
      <c r="Q9" s="29"/>
      <c r="R9" s="30" t="s">
        <v>8</v>
      </c>
      <c r="S9" s="31"/>
      <c r="T9" s="32">
        <v>4</v>
      </c>
      <c r="U9" s="33"/>
      <c r="V9" s="33"/>
      <c r="W9" s="34"/>
    </row>
    <row r="10" spans="1:23" ht="15.75" x14ac:dyDescent="0.25">
      <c r="A10" s="17">
        <f>A9+1</f>
        <v>3</v>
      </c>
      <c r="B10" s="18"/>
      <c r="C10" s="27" t="s">
        <v>9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27" t="s">
        <v>10</v>
      </c>
      <c r="P10" s="28"/>
      <c r="Q10" s="29"/>
      <c r="R10" s="30" t="s">
        <v>8</v>
      </c>
      <c r="S10" s="31"/>
      <c r="T10" s="32">
        <v>1</v>
      </c>
      <c r="U10" s="33"/>
      <c r="V10" s="33"/>
      <c r="W10" s="34"/>
    </row>
    <row r="11" spans="1:23" ht="15.75" x14ac:dyDescent="0.25">
      <c r="A11" s="17">
        <f t="shared" ref="A11:A61" si="0">A10+1</f>
        <v>4</v>
      </c>
      <c r="B11" s="18"/>
      <c r="C11" s="27" t="s">
        <v>9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27" t="s">
        <v>11</v>
      </c>
      <c r="P11" s="28"/>
      <c r="Q11" s="29"/>
      <c r="R11" s="30" t="s">
        <v>8</v>
      </c>
      <c r="S11" s="31"/>
      <c r="T11" s="32">
        <v>9</v>
      </c>
      <c r="U11" s="33"/>
      <c r="V11" s="33"/>
      <c r="W11" s="34"/>
    </row>
    <row r="12" spans="1:23" ht="15.75" x14ac:dyDescent="0.25">
      <c r="A12" s="17">
        <f t="shared" si="0"/>
        <v>5</v>
      </c>
      <c r="B12" s="18"/>
      <c r="C12" s="27" t="s">
        <v>9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27" t="s">
        <v>12</v>
      </c>
      <c r="P12" s="28"/>
      <c r="Q12" s="29"/>
      <c r="R12" s="30" t="s">
        <v>8</v>
      </c>
      <c r="S12" s="31"/>
      <c r="T12" s="32">
        <v>1</v>
      </c>
      <c r="U12" s="33"/>
      <c r="V12" s="33"/>
      <c r="W12" s="34"/>
    </row>
    <row r="13" spans="1:23" ht="15.75" x14ac:dyDescent="0.25">
      <c r="A13" s="17">
        <f t="shared" si="0"/>
        <v>6</v>
      </c>
      <c r="B13" s="18"/>
      <c r="C13" s="27" t="s">
        <v>9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27" t="s">
        <v>13</v>
      </c>
      <c r="P13" s="28"/>
      <c r="Q13" s="29"/>
      <c r="R13" s="30" t="s">
        <v>8</v>
      </c>
      <c r="S13" s="31"/>
      <c r="T13" s="32">
        <v>10</v>
      </c>
      <c r="U13" s="33"/>
      <c r="V13" s="33"/>
      <c r="W13" s="34"/>
    </row>
    <row r="14" spans="1:23" ht="15.75" x14ac:dyDescent="0.25">
      <c r="A14" s="17">
        <f t="shared" si="0"/>
        <v>7</v>
      </c>
      <c r="B14" s="18"/>
      <c r="C14" s="27" t="s">
        <v>9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9"/>
      <c r="O14" s="27" t="s">
        <v>14</v>
      </c>
      <c r="P14" s="28"/>
      <c r="Q14" s="29"/>
      <c r="R14" s="30" t="s">
        <v>8</v>
      </c>
      <c r="S14" s="31"/>
      <c r="T14" s="32">
        <v>3</v>
      </c>
      <c r="U14" s="33"/>
      <c r="V14" s="33"/>
      <c r="W14" s="34"/>
    </row>
    <row r="15" spans="1:23" ht="15.75" x14ac:dyDescent="0.25">
      <c r="A15" s="17">
        <f t="shared" si="0"/>
        <v>8</v>
      </c>
      <c r="B15" s="18"/>
      <c r="C15" s="27" t="s">
        <v>55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9"/>
      <c r="O15" s="27" t="s">
        <v>56</v>
      </c>
      <c r="P15" s="28"/>
      <c r="Q15" s="29"/>
      <c r="R15" s="30" t="s">
        <v>8</v>
      </c>
      <c r="S15" s="31"/>
      <c r="T15" s="32">
        <v>7</v>
      </c>
      <c r="U15" s="33"/>
      <c r="V15" s="33"/>
      <c r="W15" s="34"/>
    </row>
    <row r="16" spans="1:23" ht="15.75" x14ac:dyDescent="0.25">
      <c r="A16" s="17">
        <f t="shared" si="0"/>
        <v>9</v>
      </c>
      <c r="B16" s="18"/>
      <c r="C16" s="27" t="s">
        <v>9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9"/>
      <c r="O16" s="27" t="s">
        <v>57</v>
      </c>
      <c r="P16" s="28"/>
      <c r="Q16" s="29"/>
      <c r="R16" s="30" t="s">
        <v>8</v>
      </c>
      <c r="S16" s="31"/>
      <c r="T16" s="32">
        <v>30</v>
      </c>
      <c r="U16" s="33"/>
      <c r="V16" s="33"/>
      <c r="W16" s="34"/>
    </row>
    <row r="17" spans="1:23" ht="15.75" x14ac:dyDescent="0.25">
      <c r="A17" s="17">
        <f t="shared" si="0"/>
        <v>10</v>
      </c>
      <c r="B17" s="18"/>
      <c r="C17" s="27" t="s">
        <v>15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9"/>
      <c r="O17" s="27" t="s">
        <v>16</v>
      </c>
      <c r="P17" s="28"/>
      <c r="Q17" s="29"/>
      <c r="R17" s="30" t="s">
        <v>8</v>
      </c>
      <c r="S17" s="31"/>
      <c r="T17" s="32">
        <v>1</v>
      </c>
      <c r="U17" s="33"/>
      <c r="V17" s="33"/>
      <c r="W17" s="34"/>
    </row>
    <row r="18" spans="1:23" ht="15.75" x14ac:dyDescent="0.25">
      <c r="A18" s="17">
        <f t="shared" si="0"/>
        <v>11</v>
      </c>
      <c r="B18" s="18"/>
      <c r="C18" s="27" t="s">
        <v>17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27" t="s">
        <v>18</v>
      </c>
      <c r="P18" s="28"/>
      <c r="Q18" s="29"/>
      <c r="R18" s="30" t="s">
        <v>8</v>
      </c>
      <c r="S18" s="31"/>
      <c r="T18" s="32">
        <v>933</v>
      </c>
      <c r="U18" s="33"/>
      <c r="V18" s="33"/>
      <c r="W18" s="34"/>
    </row>
    <row r="19" spans="1:23" ht="15.75" x14ac:dyDescent="0.25">
      <c r="A19" s="17">
        <f t="shared" si="0"/>
        <v>12</v>
      </c>
      <c r="B19" s="18"/>
      <c r="C19" s="27" t="s">
        <v>17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9"/>
      <c r="O19" s="27" t="s">
        <v>19</v>
      </c>
      <c r="P19" s="28"/>
      <c r="Q19" s="29"/>
      <c r="R19" s="30" t="s">
        <v>8</v>
      </c>
      <c r="S19" s="31"/>
      <c r="T19" s="32">
        <v>32</v>
      </c>
      <c r="U19" s="33"/>
      <c r="V19" s="33"/>
      <c r="W19" s="34"/>
    </row>
    <row r="20" spans="1:23" ht="15.75" x14ac:dyDescent="0.25">
      <c r="A20" s="17">
        <f t="shared" si="0"/>
        <v>13</v>
      </c>
      <c r="B20" s="18"/>
      <c r="C20" s="27" t="s">
        <v>17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9"/>
      <c r="O20" s="27" t="s">
        <v>58</v>
      </c>
      <c r="P20" s="28"/>
      <c r="Q20" s="29"/>
      <c r="R20" s="30" t="s">
        <v>8</v>
      </c>
      <c r="S20" s="31"/>
      <c r="T20" s="32">
        <v>1</v>
      </c>
      <c r="U20" s="33"/>
      <c r="V20" s="33"/>
      <c r="W20" s="34"/>
    </row>
    <row r="21" spans="1:23" ht="15.75" x14ac:dyDescent="0.25">
      <c r="A21" s="17">
        <f t="shared" si="0"/>
        <v>14</v>
      </c>
      <c r="B21" s="18"/>
      <c r="C21" s="27" t="s">
        <v>20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9"/>
      <c r="O21" s="27" t="s">
        <v>21</v>
      </c>
      <c r="P21" s="28"/>
      <c r="Q21" s="29"/>
      <c r="R21" s="30" t="s">
        <v>8</v>
      </c>
      <c r="S21" s="31"/>
      <c r="T21" s="32">
        <v>1</v>
      </c>
      <c r="U21" s="33"/>
      <c r="V21" s="33"/>
      <c r="W21" s="34"/>
    </row>
    <row r="22" spans="1:23" ht="15.75" x14ac:dyDescent="0.25">
      <c r="A22" s="17">
        <f t="shared" si="0"/>
        <v>15</v>
      </c>
      <c r="B22" s="18"/>
      <c r="C22" s="27" t="s">
        <v>22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9"/>
      <c r="O22" s="27" t="s">
        <v>23</v>
      </c>
      <c r="P22" s="28"/>
      <c r="Q22" s="29"/>
      <c r="R22" s="30" t="s">
        <v>8</v>
      </c>
      <c r="S22" s="31"/>
      <c r="T22" s="32">
        <v>1</v>
      </c>
      <c r="U22" s="33"/>
      <c r="V22" s="33"/>
      <c r="W22" s="34"/>
    </row>
    <row r="23" spans="1:23" ht="15.75" x14ac:dyDescent="0.25">
      <c r="A23" s="17">
        <f t="shared" si="0"/>
        <v>16</v>
      </c>
      <c r="B23" s="18"/>
      <c r="C23" s="27" t="s">
        <v>22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9"/>
      <c r="O23" s="27" t="s">
        <v>24</v>
      </c>
      <c r="P23" s="28"/>
      <c r="Q23" s="29"/>
      <c r="R23" s="30" t="s">
        <v>8</v>
      </c>
      <c r="S23" s="31"/>
      <c r="T23" s="32">
        <v>12</v>
      </c>
      <c r="U23" s="33"/>
      <c r="V23" s="33"/>
      <c r="W23" s="34"/>
    </row>
    <row r="24" spans="1:23" ht="15.75" x14ac:dyDescent="0.25">
      <c r="A24" s="17">
        <f t="shared" si="0"/>
        <v>17</v>
      </c>
      <c r="B24" s="18"/>
      <c r="C24" s="27" t="s">
        <v>22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9"/>
      <c r="O24" s="27" t="s">
        <v>25</v>
      </c>
      <c r="P24" s="28"/>
      <c r="Q24" s="29"/>
      <c r="R24" s="30" t="s">
        <v>8</v>
      </c>
      <c r="S24" s="31"/>
      <c r="T24" s="32">
        <v>6</v>
      </c>
      <c r="U24" s="33"/>
      <c r="V24" s="33"/>
      <c r="W24" s="34"/>
    </row>
    <row r="25" spans="1:23" ht="15.75" x14ac:dyDescent="0.25">
      <c r="A25" s="17">
        <f t="shared" si="0"/>
        <v>18</v>
      </c>
      <c r="B25" s="18"/>
      <c r="C25" s="27" t="s">
        <v>22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9"/>
      <c r="O25" s="27" t="s">
        <v>26</v>
      </c>
      <c r="P25" s="28"/>
      <c r="Q25" s="29"/>
      <c r="R25" s="30" t="s">
        <v>8</v>
      </c>
      <c r="S25" s="31"/>
      <c r="T25" s="32">
        <v>11</v>
      </c>
      <c r="U25" s="33"/>
      <c r="V25" s="33"/>
      <c r="W25" s="34"/>
    </row>
    <row r="26" spans="1:23" ht="15.75" x14ac:dyDescent="0.25">
      <c r="A26" s="17">
        <f t="shared" si="0"/>
        <v>19</v>
      </c>
      <c r="B26" s="18"/>
      <c r="C26" s="27" t="s">
        <v>22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9"/>
      <c r="O26" s="27" t="s">
        <v>27</v>
      </c>
      <c r="P26" s="28"/>
      <c r="Q26" s="29"/>
      <c r="R26" s="30" t="s">
        <v>8</v>
      </c>
      <c r="S26" s="31"/>
      <c r="T26" s="32">
        <v>23</v>
      </c>
      <c r="U26" s="33"/>
      <c r="V26" s="33"/>
      <c r="W26" s="34"/>
    </row>
    <row r="27" spans="1:23" ht="15.75" x14ac:dyDescent="0.25">
      <c r="A27" s="17">
        <f t="shared" si="0"/>
        <v>20</v>
      </c>
      <c r="B27" s="18"/>
      <c r="C27" s="27" t="s">
        <v>22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9"/>
      <c r="O27" s="27" t="s">
        <v>28</v>
      </c>
      <c r="P27" s="28"/>
      <c r="Q27" s="29"/>
      <c r="R27" s="30" t="s">
        <v>8</v>
      </c>
      <c r="S27" s="31"/>
      <c r="T27" s="32">
        <v>6</v>
      </c>
      <c r="U27" s="33"/>
      <c r="V27" s="33"/>
      <c r="W27" s="34"/>
    </row>
    <row r="28" spans="1:23" ht="15.75" x14ac:dyDescent="0.25">
      <c r="A28" s="17">
        <f t="shared" si="0"/>
        <v>21</v>
      </c>
      <c r="B28" s="18"/>
      <c r="C28" s="27" t="s">
        <v>88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9"/>
      <c r="O28" s="27" t="s">
        <v>90</v>
      </c>
      <c r="P28" s="28"/>
      <c r="Q28" s="29"/>
      <c r="R28" s="30" t="s">
        <v>5</v>
      </c>
      <c r="S28" s="31"/>
      <c r="T28" s="32">
        <v>100</v>
      </c>
      <c r="U28" s="33"/>
      <c r="V28" s="33"/>
      <c r="W28" s="34"/>
    </row>
    <row r="29" spans="1:23" ht="15.75" x14ac:dyDescent="0.25">
      <c r="A29" s="17">
        <f t="shared" si="0"/>
        <v>22</v>
      </c>
      <c r="B29" s="18"/>
      <c r="C29" s="27" t="s">
        <v>88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9"/>
      <c r="O29" s="27" t="s">
        <v>89</v>
      </c>
      <c r="P29" s="28"/>
      <c r="Q29" s="29"/>
      <c r="R29" s="30" t="s">
        <v>5</v>
      </c>
      <c r="S29" s="31"/>
      <c r="T29" s="32">
        <v>12</v>
      </c>
      <c r="U29" s="33"/>
      <c r="V29" s="33"/>
      <c r="W29" s="34"/>
    </row>
    <row r="30" spans="1:23" ht="15.75" x14ac:dyDescent="0.25">
      <c r="A30" s="17">
        <f t="shared" si="0"/>
        <v>23</v>
      </c>
      <c r="B30" s="18"/>
      <c r="C30" s="27" t="s">
        <v>29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9"/>
      <c r="O30" s="27" t="s">
        <v>60</v>
      </c>
      <c r="P30" s="28"/>
      <c r="Q30" s="29"/>
      <c r="R30" s="30" t="s">
        <v>5</v>
      </c>
      <c r="S30" s="31"/>
      <c r="T30" s="32">
        <v>28</v>
      </c>
      <c r="U30" s="33"/>
      <c r="V30" s="33"/>
      <c r="W30" s="34"/>
    </row>
    <row r="31" spans="1:23" ht="37.5" customHeight="1" x14ac:dyDescent="0.25">
      <c r="A31" s="17">
        <f t="shared" si="0"/>
        <v>24</v>
      </c>
      <c r="B31" s="18"/>
      <c r="C31" s="27" t="s">
        <v>59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9"/>
      <c r="O31" s="27" t="s">
        <v>30</v>
      </c>
      <c r="P31" s="28"/>
      <c r="Q31" s="29"/>
      <c r="R31" s="30" t="s">
        <v>8</v>
      </c>
      <c r="S31" s="31"/>
      <c r="T31" s="32">
        <v>5</v>
      </c>
      <c r="U31" s="33"/>
      <c r="V31" s="33"/>
      <c r="W31" s="34"/>
    </row>
    <row r="32" spans="1:23" ht="15.75" x14ac:dyDescent="0.25">
      <c r="A32" s="17">
        <f t="shared" si="0"/>
        <v>25</v>
      </c>
      <c r="B32" s="18"/>
      <c r="C32" s="27" t="s">
        <v>87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9"/>
      <c r="O32" s="27" t="s">
        <v>31</v>
      </c>
      <c r="P32" s="28"/>
      <c r="Q32" s="29"/>
      <c r="R32" s="30" t="s">
        <v>5</v>
      </c>
      <c r="S32" s="31"/>
      <c r="T32" s="35">
        <v>1400</v>
      </c>
      <c r="U32" s="36"/>
      <c r="V32" s="36"/>
      <c r="W32" s="37"/>
    </row>
    <row r="33" spans="1:23" ht="15.75" x14ac:dyDescent="0.25">
      <c r="A33" s="17">
        <f t="shared" si="0"/>
        <v>26</v>
      </c>
      <c r="B33" s="18"/>
      <c r="C33" s="27" t="s">
        <v>87</v>
      </c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9"/>
      <c r="O33" s="27" t="s">
        <v>61</v>
      </c>
      <c r="P33" s="28"/>
      <c r="Q33" s="29"/>
      <c r="R33" s="30" t="s">
        <v>32</v>
      </c>
      <c r="S33" s="31"/>
      <c r="T33" s="32">
        <v>17</v>
      </c>
      <c r="U33" s="33"/>
      <c r="V33" s="33"/>
      <c r="W33" s="34"/>
    </row>
    <row r="34" spans="1:23" ht="15.75" x14ac:dyDescent="0.25">
      <c r="A34" s="17">
        <f t="shared" si="0"/>
        <v>27</v>
      </c>
      <c r="B34" s="18"/>
      <c r="C34" s="27" t="s">
        <v>33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9"/>
      <c r="O34" s="27" t="s">
        <v>82</v>
      </c>
      <c r="P34" s="28"/>
      <c r="Q34" s="29"/>
      <c r="R34" s="30" t="s">
        <v>32</v>
      </c>
      <c r="S34" s="31"/>
      <c r="T34" s="32">
        <v>2</v>
      </c>
      <c r="U34" s="33"/>
      <c r="V34" s="33"/>
      <c r="W34" s="34"/>
    </row>
    <row r="35" spans="1:23" ht="15.75" x14ac:dyDescent="0.25">
      <c r="A35" s="17">
        <f t="shared" si="0"/>
        <v>28</v>
      </c>
      <c r="B35" s="18"/>
      <c r="C35" s="27" t="s">
        <v>86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9"/>
      <c r="O35" s="27" t="s">
        <v>83</v>
      </c>
      <c r="P35" s="28"/>
      <c r="Q35" s="29"/>
      <c r="R35" s="30" t="s">
        <v>34</v>
      </c>
      <c r="S35" s="31"/>
      <c r="T35" s="32">
        <v>154</v>
      </c>
      <c r="U35" s="33"/>
      <c r="V35" s="33"/>
      <c r="W35" s="34"/>
    </row>
    <row r="36" spans="1:23" ht="15.75" x14ac:dyDescent="0.25">
      <c r="A36" s="17">
        <f t="shared" si="0"/>
        <v>29</v>
      </c>
      <c r="B36" s="18"/>
      <c r="C36" s="27" t="s">
        <v>85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9"/>
      <c r="O36" s="27" t="s">
        <v>62</v>
      </c>
      <c r="P36" s="28"/>
      <c r="Q36" s="29"/>
      <c r="R36" s="30" t="s">
        <v>8</v>
      </c>
      <c r="S36" s="31"/>
      <c r="T36" s="32">
        <v>1</v>
      </c>
      <c r="U36" s="33"/>
      <c r="V36" s="33"/>
      <c r="W36" s="34"/>
    </row>
    <row r="37" spans="1:23" ht="15.75" x14ac:dyDescent="0.25">
      <c r="A37" s="17">
        <f t="shared" si="0"/>
        <v>30</v>
      </c>
      <c r="B37" s="18"/>
      <c r="C37" s="27" t="s">
        <v>85</v>
      </c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9"/>
      <c r="O37" s="27" t="s">
        <v>63</v>
      </c>
      <c r="P37" s="28"/>
      <c r="Q37" s="29"/>
      <c r="R37" s="30" t="s">
        <v>8</v>
      </c>
      <c r="S37" s="31"/>
      <c r="T37" s="32">
        <v>2</v>
      </c>
      <c r="U37" s="33"/>
      <c r="V37" s="33"/>
      <c r="W37" s="34"/>
    </row>
    <row r="38" spans="1:23" ht="15.75" x14ac:dyDescent="0.25">
      <c r="A38" s="17">
        <f t="shared" si="0"/>
        <v>31</v>
      </c>
      <c r="B38" s="18"/>
      <c r="C38" s="27" t="s">
        <v>85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9"/>
      <c r="O38" s="27" t="s">
        <v>64</v>
      </c>
      <c r="P38" s="28"/>
      <c r="Q38" s="29"/>
      <c r="R38" s="30" t="s">
        <v>8</v>
      </c>
      <c r="S38" s="31"/>
      <c r="T38" s="32">
        <v>2</v>
      </c>
      <c r="U38" s="33"/>
      <c r="V38" s="33"/>
      <c r="W38" s="34"/>
    </row>
    <row r="39" spans="1:23" ht="15.75" x14ac:dyDescent="0.25">
      <c r="A39" s="17">
        <f t="shared" si="0"/>
        <v>32</v>
      </c>
      <c r="B39" s="18"/>
      <c r="C39" s="27" t="s">
        <v>35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9"/>
      <c r="O39" s="27" t="s">
        <v>84</v>
      </c>
      <c r="P39" s="28"/>
      <c r="Q39" s="29"/>
      <c r="R39" s="30" t="s">
        <v>5</v>
      </c>
      <c r="S39" s="31"/>
      <c r="T39" s="32">
        <v>136</v>
      </c>
      <c r="U39" s="33"/>
      <c r="V39" s="33"/>
      <c r="W39" s="34"/>
    </row>
    <row r="40" spans="1:23" ht="15.75" x14ac:dyDescent="0.25">
      <c r="A40" s="17">
        <f t="shared" si="0"/>
        <v>33</v>
      </c>
      <c r="B40" s="18"/>
      <c r="C40" s="27" t="s">
        <v>36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9"/>
      <c r="O40" s="27" t="s">
        <v>65</v>
      </c>
      <c r="P40" s="28"/>
      <c r="Q40" s="29"/>
      <c r="R40" s="30" t="s">
        <v>8</v>
      </c>
      <c r="S40" s="31"/>
      <c r="T40" s="32">
        <v>5</v>
      </c>
      <c r="U40" s="33"/>
      <c r="V40" s="33"/>
      <c r="W40" s="34"/>
    </row>
    <row r="41" spans="1:23" ht="15.75" x14ac:dyDescent="0.25">
      <c r="A41" s="17">
        <f t="shared" si="0"/>
        <v>34</v>
      </c>
      <c r="B41" s="18"/>
      <c r="C41" s="27" t="s">
        <v>36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9"/>
      <c r="O41" s="27" t="s">
        <v>66</v>
      </c>
      <c r="P41" s="28"/>
      <c r="Q41" s="29"/>
      <c r="R41" s="30" t="s">
        <v>8</v>
      </c>
      <c r="S41" s="31"/>
      <c r="T41" s="32">
        <v>3</v>
      </c>
      <c r="U41" s="33"/>
      <c r="V41" s="33"/>
      <c r="W41" s="34"/>
    </row>
    <row r="42" spans="1:23" ht="15.75" x14ac:dyDescent="0.25">
      <c r="A42" s="17">
        <f t="shared" si="0"/>
        <v>35</v>
      </c>
      <c r="B42" s="18"/>
      <c r="C42" s="27" t="s">
        <v>36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9"/>
      <c r="O42" s="27" t="s">
        <v>79</v>
      </c>
      <c r="P42" s="28"/>
      <c r="Q42" s="29"/>
      <c r="R42" s="30" t="s">
        <v>8</v>
      </c>
      <c r="S42" s="31"/>
      <c r="T42" s="32">
        <v>1</v>
      </c>
      <c r="U42" s="33"/>
      <c r="V42" s="33"/>
      <c r="W42" s="34"/>
    </row>
    <row r="43" spans="1:23" ht="15.75" x14ac:dyDescent="0.25">
      <c r="A43" s="17">
        <f t="shared" si="0"/>
        <v>36</v>
      </c>
      <c r="B43" s="18"/>
      <c r="C43" s="27" t="s">
        <v>36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9"/>
      <c r="O43" s="27" t="s">
        <v>80</v>
      </c>
      <c r="P43" s="28"/>
      <c r="Q43" s="29"/>
      <c r="R43" s="30" t="s">
        <v>8</v>
      </c>
      <c r="S43" s="31"/>
      <c r="T43" s="32">
        <v>1</v>
      </c>
      <c r="U43" s="33"/>
      <c r="V43" s="33"/>
      <c r="W43" s="34"/>
    </row>
    <row r="44" spans="1:23" ht="15.75" x14ac:dyDescent="0.25">
      <c r="A44" s="17">
        <f t="shared" si="0"/>
        <v>37</v>
      </c>
      <c r="B44" s="18"/>
      <c r="C44" s="27" t="s">
        <v>78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9"/>
      <c r="O44" s="27" t="s">
        <v>67</v>
      </c>
      <c r="P44" s="28"/>
      <c r="Q44" s="29"/>
      <c r="R44" s="30" t="s">
        <v>8</v>
      </c>
      <c r="S44" s="31"/>
      <c r="T44" s="32">
        <v>1</v>
      </c>
      <c r="U44" s="33"/>
      <c r="V44" s="33"/>
      <c r="W44" s="34"/>
    </row>
    <row r="45" spans="1:23" ht="15.75" x14ac:dyDescent="0.25">
      <c r="A45" s="17">
        <f t="shared" si="0"/>
        <v>38</v>
      </c>
      <c r="B45" s="18"/>
      <c r="C45" s="27" t="s">
        <v>77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9"/>
      <c r="O45" s="27" t="s">
        <v>91</v>
      </c>
      <c r="P45" s="28"/>
      <c r="Q45" s="29"/>
      <c r="R45" s="30" t="s">
        <v>8</v>
      </c>
      <c r="S45" s="31"/>
      <c r="T45" s="32">
        <v>1</v>
      </c>
      <c r="U45" s="33"/>
      <c r="V45" s="33"/>
      <c r="W45" s="34"/>
    </row>
    <row r="46" spans="1:23" ht="15.75" x14ac:dyDescent="0.25">
      <c r="A46" s="17">
        <f t="shared" si="0"/>
        <v>39</v>
      </c>
      <c r="B46" s="18"/>
      <c r="C46" s="27" t="s">
        <v>76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9"/>
      <c r="O46" s="27" t="s">
        <v>37</v>
      </c>
      <c r="P46" s="28"/>
      <c r="Q46" s="29"/>
      <c r="R46" s="30" t="s">
        <v>5</v>
      </c>
      <c r="S46" s="31"/>
      <c r="T46" s="35">
        <v>13792</v>
      </c>
      <c r="U46" s="36"/>
      <c r="V46" s="36"/>
      <c r="W46" s="37"/>
    </row>
    <row r="47" spans="1:23" ht="15.75" x14ac:dyDescent="0.25">
      <c r="A47" s="17">
        <f t="shared" si="0"/>
        <v>40</v>
      </c>
      <c r="B47" s="18"/>
      <c r="C47" s="27" t="s">
        <v>75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9"/>
      <c r="O47" s="27" t="s">
        <v>81</v>
      </c>
      <c r="P47" s="28"/>
      <c r="Q47" s="29"/>
      <c r="R47" s="30" t="s">
        <v>8</v>
      </c>
      <c r="S47" s="31"/>
      <c r="T47" s="32">
        <v>1</v>
      </c>
      <c r="U47" s="33"/>
      <c r="V47" s="33"/>
      <c r="W47" s="34"/>
    </row>
    <row r="48" spans="1:23" ht="15.75" x14ac:dyDescent="0.25">
      <c r="A48" s="17">
        <f t="shared" si="0"/>
        <v>41</v>
      </c>
      <c r="B48" s="18"/>
      <c r="C48" s="27" t="s">
        <v>73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7" t="s">
        <v>74</v>
      </c>
      <c r="P48" s="28"/>
      <c r="Q48" s="29"/>
      <c r="R48" s="30" t="s">
        <v>8</v>
      </c>
      <c r="S48" s="31"/>
      <c r="T48" s="32">
        <v>1</v>
      </c>
      <c r="U48" s="33"/>
      <c r="V48" s="33"/>
      <c r="W48" s="34"/>
    </row>
    <row r="49" spans="1:23" ht="26.25" customHeight="1" x14ac:dyDescent="0.25">
      <c r="A49" s="17">
        <f t="shared" si="0"/>
        <v>42</v>
      </c>
      <c r="B49" s="18"/>
      <c r="C49" s="27" t="s">
        <v>72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9"/>
      <c r="O49" s="27" t="s">
        <v>71</v>
      </c>
      <c r="P49" s="28"/>
      <c r="Q49" s="29"/>
      <c r="R49" s="30" t="s">
        <v>5</v>
      </c>
      <c r="S49" s="31"/>
      <c r="T49" s="32">
        <v>2</v>
      </c>
      <c r="U49" s="33"/>
      <c r="V49" s="33"/>
      <c r="W49" s="34"/>
    </row>
    <row r="50" spans="1:23" ht="27.75" customHeight="1" x14ac:dyDescent="0.25">
      <c r="A50" s="17">
        <f t="shared" si="0"/>
        <v>43</v>
      </c>
      <c r="B50" s="18"/>
      <c r="C50" s="27" t="s">
        <v>70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9"/>
      <c r="O50" s="27" t="s">
        <v>38</v>
      </c>
      <c r="P50" s="28"/>
      <c r="Q50" s="29"/>
      <c r="R50" s="30" t="s">
        <v>5</v>
      </c>
      <c r="S50" s="31"/>
      <c r="T50" s="32">
        <v>586</v>
      </c>
      <c r="U50" s="33"/>
      <c r="V50" s="33"/>
      <c r="W50" s="34"/>
    </row>
    <row r="51" spans="1:23" ht="26.25" customHeight="1" x14ac:dyDescent="0.25">
      <c r="A51" s="17">
        <f t="shared" si="0"/>
        <v>44</v>
      </c>
      <c r="B51" s="18"/>
      <c r="C51" s="27" t="s">
        <v>70</v>
      </c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9"/>
      <c r="O51" s="27" t="s">
        <v>39</v>
      </c>
      <c r="P51" s="28"/>
      <c r="Q51" s="29"/>
      <c r="R51" s="30" t="s">
        <v>5</v>
      </c>
      <c r="S51" s="31"/>
      <c r="T51" s="32">
        <v>15</v>
      </c>
      <c r="U51" s="33"/>
      <c r="V51" s="33"/>
      <c r="W51" s="34"/>
    </row>
    <row r="52" spans="1:23" ht="27.75" customHeight="1" x14ac:dyDescent="0.25">
      <c r="A52" s="17">
        <f t="shared" si="0"/>
        <v>45</v>
      </c>
      <c r="B52" s="18"/>
      <c r="C52" s="27" t="s">
        <v>70</v>
      </c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9"/>
      <c r="O52" s="27" t="s">
        <v>40</v>
      </c>
      <c r="P52" s="28"/>
      <c r="Q52" s="29"/>
      <c r="R52" s="30" t="s">
        <v>5</v>
      </c>
      <c r="S52" s="31"/>
      <c r="T52" s="32">
        <v>8</v>
      </c>
      <c r="U52" s="33"/>
      <c r="V52" s="33"/>
      <c r="W52" s="34"/>
    </row>
    <row r="53" spans="1:23" ht="27" customHeight="1" x14ac:dyDescent="0.25">
      <c r="A53" s="17">
        <f t="shared" si="0"/>
        <v>46</v>
      </c>
      <c r="B53" s="18"/>
      <c r="C53" s="27" t="s">
        <v>70</v>
      </c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9"/>
      <c r="O53" s="27" t="s">
        <v>41</v>
      </c>
      <c r="P53" s="28"/>
      <c r="Q53" s="29"/>
      <c r="R53" s="30" t="s">
        <v>5</v>
      </c>
      <c r="S53" s="31"/>
      <c r="T53" s="32">
        <v>74</v>
      </c>
      <c r="U53" s="33"/>
      <c r="V53" s="33"/>
      <c r="W53" s="34"/>
    </row>
    <row r="54" spans="1:23" ht="27.75" customHeight="1" x14ac:dyDescent="0.25">
      <c r="A54" s="17">
        <f t="shared" si="0"/>
        <v>47</v>
      </c>
      <c r="B54" s="18"/>
      <c r="C54" s="27" t="s">
        <v>70</v>
      </c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9"/>
      <c r="O54" s="27" t="s">
        <v>42</v>
      </c>
      <c r="P54" s="28"/>
      <c r="Q54" s="29"/>
      <c r="R54" s="30" t="s">
        <v>5</v>
      </c>
      <c r="S54" s="31"/>
      <c r="T54" s="32">
        <v>924</v>
      </c>
      <c r="U54" s="33"/>
      <c r="V54" s="33"/>
      <c r="W54" s="34"/>
    </row>
    <row r="55" spans="1:23" ht="28.5" customHeight="1" x14ac:dyDescent="0.25">
      <c r="A55" s="17">
        <f t="shared" si="0"/>
        <v>48</v>
      </c>
      <c r="B55" s="18"/>
      <c r="C55" s="27" t="s">
        <v>70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9"/>
      <c r="O55" s="27" t="s">
        <v>43</v>
      </c>
      <c r="P55" s="28"/>
      <c r="Q55" s="29"/>
      <c r="R55" s="30" t="s">
        <v>5</v>
      </c>
      <c r="S55" s="31"/>
      <c r="T55" s="35">
        <v>1457</v>
      </c>
      <c r="U55" s="36"/>
      <c r="V55" s="36"/>
      <c r="W55" s="37"/>
    </row>
    <row r="56" spans="1:23" ht="27" customHeight="1" x14ac:dyDescent="0.25">
      <c r="A56" s="17">
        <f t="shared" si="0"/>
        <v>49</v>
      </c>
      <c r="B56" s="18"/>
      <c r="C56" s="27" t="s">
        <v>70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9"/>
      <c r="O56" s="27" t="s">
        <v>44</v>
      </c>
      <c r="P56" s="28"/>
      <c r="Q56" s="29"/>
      <c r="R56" s="30" t="s">
        <v>5</v>
      </c>
      <c r="S56" s="31"/>
      <c r="T56" s="35">
        <v>1270</v>
      </c>
      <c r="U56" s="36"/>
      <c r="V56" s="36"/>
      <c r="W56" s="37"/>
    </row>
    <row r="57" spans="1:23" ht="26.25" customHeight="1" x14ac:dyDescent="0.25">
      <c r="A57" s="17">
        <f t="shared" si="0"/>
        <v>50</v>
      </c>
      <c r="B57" s="18"/>
      <c r="C57" s="27" t="s">
        <v>70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9"/>
      <c r="O57" s="27" t="s">
        <v>45</v>
      </c>
      <c r="P57" s="28"/>
      <c r="Q57" s="29"/>
      <c r="R57" s="30" t="s">
        <v>5</v>
      </c>
      <c r="S57" s="31"/>
      <c r="T57" s="32">
        <v>951</v>
      </c>
      <c r="U57" s="33"/>
      <c r="V57" s="33"/>
      <c r="W57" s="34"/>
    </row>
    <row r="58" spans="1:23" ht="24.75" customHeight="1" x14ac:dyDescent="0.25">
      <c r="A58" s="17">
        <f t="shared" si="0"/>
        <v>51</v>
      </c>
      <c r="B58" s="18"/>
      <c r="C58" s="27" t="s">
        <v>70</v>
      </c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9"/>
      <c r="O58" s="27" t="s">
        <v>46</v>
      </c>
      <c r="P58" s="28"/>
      <c r="Q58" s="29"/>
      <c r="R58" s="30" t="s">
        <v>5</v>
      </c>
      <c r="S58" s="31"/>
      <c r="T58" s="35">
        <v>1293</v>
      </c>
      <c r="U58" s="36"/>
      <c r="V58" s="36"/>
      <c r="W58" s="37"/>
    </row>
    <row r="59" spans="1:23" ht="26.25" customHeight="1" x14ac:dyDescent="0.25">
      <c r="A59" s="17">
        <f t="shared" si="0"/>
        <v>52</v>
      </c>
      <c r="B59" s="18"/>
      <c r="C59" s="27" t="s">
        <v>70</v>
      </c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9"/>
      <c r="O59" s="27" t="s">
        <v>47</v>
      </c>
      <c r="P59" s="28"/>
      <c r="Q59" s="29"/>
      <c r="R59" s="30" t="s">
        <v>5</v>
      </c>
      <c r="S59" s="31"/>
      <c r="T59" s="32">
        <v>102</v>
      </c>
      <c r="U59" s="33"/>
      <c r="V59" s="33"/>
      <c r="W59" s="34"/>
    </row>
    <row r="60" spans="1:23" ht="19.5" customHeight="1" x14ac:dyDescent="0.25">
      <c r="A60" s="17">
        <f t="shared" si="0"/>
        <v>53</v>
      </c>
      <c r="B60" s="18"/>
      <c r="C60" s="27" t="s">
        <v>69</v>
      </c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9"/>
      <c r="O60" s="27" t="s">
        <v>48</v>
      </c>
      <c r="P60" s="28"/>
      <c r="Q60" s="29"/>
      <c r="R60" s="30" t="s">
        <v>5</v>
      </c>
      <c r="S60" s="31"/>
      <c r="T60" s="32">
        <v>102</v>
      </c>
      <c r="U60" s="33"/>
      <c r="V60" s="33"/>
      <c r="W60" s="34"/>
    </row>
    <row r="61" spans="1:23" ht="33" customHeight="1" thickBot="1" x14ac:dyDescent="0.3">
      <c r="A61" s="17">
        <f t="shared" si="0"/>
        <v>54</v>
      </c>
      <c r="B61" s="18"/>
      <c r="C61" s="19" t="s">
        <v>68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1"/>
      <c r="O61" s="19" t="s">
        <v>49</v>
      </c>
      <c r="P61" s="20"/>
      <c r="Q61" s="21"/>
      <c r="R61" s="22" t="s">
        <v>5</v>
      </c>
      <c r="S61" s="23"/>
      <c r="T61" s="24">
        <v>116</v>
      </c>
      <c r="U61" s="25"/>
      <c r="V61" s="25"/>
      <c r="W61" s="26"/>
    </row>
  </sheetData>
  <mergeCells count="278">
    <mergeCell ref="B1:W1"/>
    <mergeCell ref="R5:S6"/>
    <mergeCell ref="T5:W6"/>
    <mergeCell ref="A8:B8"/>
    <mergeCell ref="C8:N8"/>
    <mergeCell ref="O8:Q8"/>
    <mergeCell ref="R8:S8"/>
    <mergeCell ref="T8:W8"/>
    <mergeCell ref="A7:W7"/>
    <mergeCell ref="A5:B6"/>
    <mergeCell ref="C5:N6"/>
    <mergeCell ref="O5:Q6"/>
    <mergeCell ref="A10:B10"/>
    <mergeCell ref="C10:N10"/>
    <mergeCell ref="O10:Q10"/>
    <mergeCell ref="R10:S10"/>
    <mergeCell ref="T10:W10"/>
    <mergeCell ref="A9:B9"/>
    <mergeCell ref="C9:N9"/>
    <mergeCell ref="O9:Q9"/>
    <mergeCell ref="R9:S9"/>
    <mergeCell ref="T9:W9"/>
    <mergeCell ref="A12:B12"/>
    <mergeCell ref="C12:N12"/>
    <mergeCell ref="O12:Q12"/>
    <mergeCell ref="R12:S12"/>
    <mergeCell ref="T12:W12"/>
    <mergeCell ref="A11:B11"/>
    <mergeCell ref="C11:N11"/>
    <mergeCell ref="O11:Q11"/>
    <mergeCell ref="R11:S11"/>
    <mergeCell ref="T11:W11"/>
    <mergeCell ref="A14:B14"/>
    <mergeCell ref="C14:N14"/>
    <mergeCell ref="O14:Q14"/>
    <mergeCell ref="R14:S14"/>
    <mergeCell ref="T14:W14"/>
    <mergeCell ref="A13:B13"/>
    <mergeCell ref="C13:N13"/>
    <mergeCell ref="O13:Q13"/>
    <mergeCell ref="R13:S13"/>
    <mergeCell ref="T13:W13"/>
    <mergeCell ref="A16:B16"/>
    <mergeCell ref="C16:N16"/>
    <mergeCell ref="O16:Q16"/>
    <mergeCell ref="R16:S16"/>
    <mergeCell ref="T16:W16"/>
    <mergeCell ref="A15:B15"/>
    <mergeCell ref="C15:N15"/>
    <mergeCell ref="O15:Q15"/>
    <mergeCell ref="R15:S15"/>
    <mergeCell ref="T15:W15"/>
    <mergeCell ref="A18:B18"/>
    <mergeCell ref="C18:N18"/>
    <mergeCell ref="O18:Q18"/>
    <mergeCell ref="R18:S18"/>
    <mergeCell ref="T18:W18"/>
    <mergeCell ref="A17:B17"/>
    <mergeCell ref="C17:N17"/>
    <mergeCell ref="O17:Q17"/>
    <mergeCell ref="R17:S17"/>
    <mergeCell ref="T17:W17"/>
    <mergeCell ref="A20:B20"/>
    <mergeCell ref="C20:N20"/>
    <mergeCell ref="O20:Q20"/>
    <mergeCell ref="R20:S20"/>
    <mergeCell ref="T20:W20"/>
    <mergeCell ref="A19:B19"/>
    <mergeCell ref="C19:N19"/>
    <mergeCell ref="O19:Q19"/>
    <mergeCell ref="R19:S19"/>
    <mergeCell ref="T19:W19"/>
    <mergeCell ref="A22:B22"/>
    <mergeCell ref="C22:N22"/>
    <mergeCell ref="O22:Q22"/>
    <mergeCell ref="R22:S22"/>
    <mergeCell ref="T22:W22"/>
    <mergeCell ref="A21:B21"/>
    <mergeCell ref="C21:N21"/>
    <mergeCell ref="O21:Q21"/>
    <mergeCell ref="R21:S21"/>
    <mergeCell ref="T21:W21"/>
    <mergeCell ref="A24:B24"/>
    <mergeCell ref="C24:N24"/>
    <mergeCell ref="O24:Q24"/>
    <mergeCell ref="R24:S24"/>
    <mergeCell ref="T24:W24"/>
    <mergeCell ref="A23:B23"/>
    <mergeCell ref="C23:N23"/>
    <mergeCell ref="O23:Q23"/>
    <mergeCell ref="R23:S23"/>
    <mergeCell ref="T23:W23"/>
    <mergeCell ref="A26:B26"/>
    <mergeCell ref="C26:N26"/>
    <mergeCell ref="O26:Q26"/>
    <mergeCell ref="R26:S26"/>
    <mergeCell ref="T26:W26"/>
    <mergeCell ref="A25:B25"/>
    <mergeCell ref="C25:N25"/>
    <mergeCell ref="O25:Q25"/>
    <mergeCell ref="R25:S25"/>
    <mergeCell ref="T25:W25"/>
    <mergeCell ref="A28:B28"/>
    <mergeCell ref="C28:N28"/>
    <mergeCell ref="O28:Q28"/>
    <mergeCell ref="R28:S28"/>
    <mergeCell ref="T28:W28"/>
    <mergeCell ref="A27:B27"/>
    <mergeCell ref="C27:N27"/>
    <mergeCell ref="O27:Q27"/>
    <mergeCell ref="R27:S27"/>
    <mergeCell ref="T27:W27"/>
    <mergeCell ref="A30:B30"/>
    <mergeCell ref="C30:N30"/>
    <mergeCell ref="O30:Q30"/>
    <mergeCell ref="R30:S30"/>
    <mergeCell ref="T30:W30"/>
    <mergeCell ref="A29:B29"/>
    <mergeCell ref="C29:N29"/>
    <mergeCell ref="O29:Q29"/>
    <mergeCell ref="R29:S29"/>
    <mergeCell ref="T29:W29"/>
    <mergeCell ref="A32:B32"/>
    <mergeCell ref="C32:N32"/>
    <mergeCell ref="O32:Q32"/>
    <mergeCell ref="R32:S32"/>
    <mergeCell ref="T32:W32"/>
    <mergeCell ref="A31:B31"/>
    <mergeCell ref="C31:N31"/>
    <mergeCell ref="O31:Q31"/>
    <mergeCell ref="R31:S31"/>
    <mergeCell ref="T31:W31"/>
    <mergeCell ref="A34:B34"/>
    <mergeCell ref="C34:N34"/>
    <mergeCell ref="O34:Q34"/>
    <mergeCell ref="R34:S34"/>
    <mergeCell ref="T34:W34"/>
    <mergeCell ref="A33:B33"/>
    <mergeCell ref="C33:N33"/>
    <mergeCell ref="O33:Q33"/>
    <mergeCell ref="R33:S33"/>
    <mergeCell ref="T33:W33"/>
    <mergeCell ref="A36:B36"/>
    <mergeCell ref="C36:N36"/>
    <mergeCell ref="O36:Q36"/>
    <mergeCell ref="R36:S36"/>
    <mergeCell ref="T36:W36"/>
    <mergeCell ref="A35:B35"/>
    <mergeCell ref="C35:N35"/>
    <mergeCell ref="O35:Q35"/>
    <mergeCell ref="R35:S35"/>
    <mergeCell ref="T35:W35"/>
    <mergeCell ref="A38:B38"/>
    <mergeCell ref="C38:N38"/>
    <mergeCell ref="O38:Q38"/>
    <mergeCell ref="R38:S38"/>
    <mergeCell ref="T38:W38"/>
    <mergeCell ref="A37:B37"/>
    <mergeCell ref="C37:N37"/>
    <mergeCell ref="O37:Q37"/>
    <mergeCell ref="R37:S37"/>
    <mergeCell ref="T37:W37"/>
    <mergeCell ref="A40:B40"/>
    <mergeCell ref="C40:N40"/>
    <mergeCell ref="O40:Q40"/>
    <mergeCell ref="R40:S40"/>
    <mergeCell ref="T40:W40"/>
    <mergeCell ref="A39:B39"/>
    <mergeCell ref="C39:N39"/>
    <mergeCell ref="O39:Q39"/>
    <mergeCell ref="R39:S39"/>
    <mergeCell ref="T39:W39"/>
    <mergeCell ref="A42:B42"/>
    <mergeCell ref="C42:N42"/>
    <mergeCell ref="O42:Q42"/>
    <mergeCell ref="R42:S42"/>
    <mergeCell ref="T42:W42"/>
    <mergeCell ref="A41:B41"/>
    <mergeCell ref="C41:N41"/>
    <mergeCell ref="O41:Q41"/>
    <mergeCell ref="R41:S41"/>
    <mergeCell ref="T41:W41"/>
    <mergeCell ref="A44:B44"/>
    <mergeCell ref="C44:N44"/>
    <mergeCell ref="O44:Q44"/>
    <mergeCell ref="R44:S44"/>
    <mergeCell ref="T44:W44"/>
    <mergeCell ref="A43:B43"/>
    <mergeCell ref="C43:N43"/>
    <mergeCell ref="O43:Q43"/>
    <mergeCell ref="R43:S43"/>
    <mergeCell ref="T43:W43"/>
    <mergeCell ref="A46:B46"/>
    <mergeCell ref="C46:N46"/>
    <mergeCell ref="O46:Q46"/>
    <mergeCell ref="R46:S46"/>
    <mergeCell ref="T46:W46"/>
    <mergeCell ref="A45:B45"/>
    <mergeCell ref="C45:N45"/>
    <mergeCell ref="O45:Q45"/>
    <mergeCell ref="R45:S45"/>
    <mergeCell ref="T45:W45"/>
    <mergeCell ref="A48:B48"/>
    <mergeCell ref="C48:N48"/>
    <mergeCell ref="O48:Q48"/>
    <mergeCell ref="R48:S48"/>
    <mergeCell ref="T48:W48"/>
    <mergeCell ref="A47:B47"/>
    <mergeCell ref="C47:N47"/>
    <mergeCell ref="O47:Q47"/>
    <mergeCell ref="R47:S47"/>
    <mergeCell ref="T47:W47"/>
    <mergeCell ref="A50:B50"/>
    <mergeCell ref="C50:N50"/>
    <mergeCell ref="O50:Q50"/>
    <mergeCell ref="R50:S50"/>
    <mergeCell ref="T50:W50"/>
    <mergeCell ref="A49:B49"/>
    <mergeCell ref="C49:N49"/>
    <mergeCell ref="O49:Q49"/>
    <mergeCell ref="R49:S49"/>
    <mergeCell ref="T49:W49"/>
    <mergeCell ref="A52:B52"/>
    <mergeCell ref="C52:N52"/>
    <mergeCell ref="O52:Q52"/>
    <mergeCell ref="R52:S52"/>
    <mergeCell ref="T52:W52"/>
    <mergeCell ref="A51:B51"/>
    <mergeCell ref="C51:N51"/>
    <mergeCell ref="O51:Q51"/>
    <mergeCell ref="R51:S51"/>
    <mergeCell ref="T51:W51"/>
    <mergeCell ref="A54:B54"/>
    <mergeCell ref="C54:N54"/>
    <mergeCell ref="O54:Q54"/>
    <mergeCell ref="R54:S54"/>
    <mergeCell ref="T54:W54"/>
    <mergeCell ref="A53:B53"/>
    <mergeCell ref="C53:N53"/>
    <mergeCell ref="O53:Q53"/>
    <mergeCell ref="R53:S53"/>
    <mergeCell ref="T53:W53"/>
    <mergeCell ref="R57:S57"/>
    <mergeCell ref="T57:W57"/>
    <mergeCell ref="A56:B56"/>
    <mergeCell ref="C56:N56"/>
    <mergeCell ref="O56:Q56"/>
    <mergeCell ref="R56:S56"/>
    <mergeCell ref="T56:W56"/>
    <mergeCell ref="A55:B55"/>
    <mergeCell ref="C55:N55"/>
    <mergeCell ref="O55:Q55"/>
    <mergeCell ref="R55:S55"/>
    <mergeCell ref="T55:W55"/>
    <mergeCell ref="F4:P4"/>
    <mergeCell ref="A61:B61"/>
    <mergeCell ref="C61:N61"/>
    <mergeCell ref="O61:Q61"/>
    <mergeCell ref="R61:S61"/>
    <mergeCell ref="T61:W61"/>
    <mergeCell ref="A60:B60"/>
    <mergeCell ref="C60:N60"/>
    <mergeCell ref="O60:Q60"/>
    <mergeCell ref="R60:S60"/>
    <mergeCell ref="T60:W60"/>
    <mergeCell ref="A59:B59"/>
    <mergeCell ref="C59:N59"/>
    <mergeCell ref="O59:Q59"/>
    <mergeCell ref="R59:S59"/>
    <mergeCell ref="T59:W59"/>
    <mergeCell ref="A58:B58"/>
    <mergeCell ref="C58:N58"/>
    <mergeCell ref="O58:Q58"/>
    <mergeCell ref="R58:S58"/>
    <mergeCell ref="T58:W58"/>
    <mergeCell ref="A57:B57"/>
    <mergeCell ref="C57:N57"/>
    <mergeCell ref="O57:Q57"/>
  </mergeCells>
  <pageMargins left="0.70866141732283472" right="0.70866141732283472" top="0.74803149606299213" bottom="0.74803149606299213" header="0.31496062992125984" footer="0.31496062992125984"/>
  <pageSetup paperSize="9" scale="64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2021-07-15T02:11:57Z</cp:lastPrinted>
  <dcterms:created xsi:type="dcterms:W3CDTF">2018-05-22T01:14:50Z</dcterms:created>
  <dcterms:modified xsi:type="dcterms:W3CDTF">2021-07-15T06:20:45Z</dcterms:modified>
</cp:coreProperties>
</file>